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КПК1216090!$A$1:$BM$85</definedName>
  </definedNames>
  <calcPr calcId="144525"/>
</workbook>
</file>

<file path=xl/calcChain.xml><?xml version="1.0" encoding="utf-8"?>
<calcChain xmlns="http://schemas.openxmlformats.org/spreadsheetml/2006/main">
  <c r="BE70" i="2" l="1"/>
  <c r="AO70" i="2"/>
  <c r="BE68" i="2"/>
  <c r="BE66" i="2"/>
  <c r="AO66" i="2"/>
  <c r="AB59" i="2"/>
  <c r="AB58" i="2"/>
  <c r="AC50" i="2"/>
  <c r="AK50" i="2"/>
  <c r="U22" i="2" l="1"/>
  <c r="N16" i="2"/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<sst xmlns="http://schemas.openxmlformats.org/spreadsheetml/2006/main" count="137" uniqueCount="102">
  <si>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</si>
  <si>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</si>
  <si>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</si>
  <si>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</si>
  <si>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</si>
  <si>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</si>
  <si>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</si>
  <si>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</si>
  <si>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</si>
  <si>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</si>
  <si>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</si>
  <si>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</si>
  <si>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</si>
  <si>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</si>
  <si>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</si>
  <si>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</si>
  <si>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</si>
  <si>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</si>
  <si>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</si>
  <si>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</si>
  <si>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</si>
  <si>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</si>
  <si>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</si>
  <si>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</si>
  <si>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</si>
  <si>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</si>
  <si>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</si>
  <si>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</si>
  <si>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</si>
  <si>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</si>
  <si>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</si>
  <si>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</si>
  <si>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</si>
  <si>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</si>
  <si>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</si>
  <si>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</si>
  <si>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</si>
  <si>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</si>
  <si>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</si>
  <si>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</si>
  <si>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</si>
  <si>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</si>
  <si>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</si>
  <si>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</si>
  <si>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</si>
  <si>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</si>
  <si>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</si>
  <si>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</si>
  <si>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</si>
  <si>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</si>
  <si>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</si>
  <si>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</si>
  <si>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</si>
  <si>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</si>
  <si>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</si>
  <si>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</si>
  <si>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</si>
  <si>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</si>
  <si>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</si>
  <si>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</si>
  <si>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</si>
  <si>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</si>
  <si>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</si>
  <si>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</si>
  <si>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обслуговування населення</t>
  </si>
  <si>
    <t>УСЬОГО</t>
  </si>
  <si>
    <t>затрат</t>
  </si>
  <si>
    <t>Z1</t>
  </si>
  <si>
    <t>грн.</t>
  </si>
  <si>
    <t>продукту</t>
  </si>
  <si>
    <t>од.</t>
  </si>
  <si>
    <t>ефективності</t>
  </si>
  <si>
    <t>якості</t>
  </si>
  <si>
    <t>Питома вага</t>
  </si>
  <si>
    <t>відс.</t>
  </si>
  <si>
    <t>1200000</t>
  </si>
  <si>
    <t xml:space="preserve"> </t>
  </si>
  <si>
    <t>37734076</t>
  </si>
  <si>
    <t>0458200000</t>
  </si>
  <si>
    <t>гривень</t>
  </si>
  <si>
    <t>1216090</t>
  </si>
  <si>
    <t>Інша діяльність у сфері житлово-комунального господарства</t>
  </si>
  <si>
    <t>1210000</t>
  </si>
  <si>
    <t>6090</t>
  </si>
  <si>
    <t>0640</t>
  </si>
  <si>
    <t xml:space="preserve"> Начальник</t>
  </si>
  <si>
    <t>Євген СЕМЕНЮК</t>
  </si>
  <si>
    <t xml:space="preserve"> Начальник фінансового управління </t>
  </si>
  <si>
    <t>Наталія КОВТУНЕНКО</t>
  </si>
  <si>
    <t>рішення міської ради</t>
  </si>
  <si>
    <t>прєктна документація</t>
  </si>
  <si>
    <t>розрахунок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</si>
  <si>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</si>
  <si>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 рік</t>
  </si>
  <si>
    <t>Конституція України, Бюджетний Кодекс України; Закон України "Про місцеве самоврядування в Україні";  наказ Державного комітету України з питань житлово-комунального господарства від 17.05.2005 року №76 «Про затвердження Правил утримання жилих будинків та прибудинкових територій»,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споруд»;  рішення міської ради № 2331 від 10.12.2025 р.« Про затвердження Програми соціально - економічного та культурного розвитку м. Самар на 2026 рік»;  рішення міської ради  № 2333  від 10.12.2025 р. «Про бюджет Самарівської міської територіальної громади на 2026 рік»</t>
  </si>
  <si>
    <t>Забезпечення належних умов функціонування адмінстративної будівлі</t>
  </si>
  <si>
    <t>Послуги з охорон  та надання інтернету для обслуговування охоронної сигналізації в адміністративній будівлі за адресою: м. Самар, пров. Козацький 8.</t>
  </si>
  <si>
    <t>Програма соціально-економічного та культурного розвитку м. Самар на 2026 рік</t>
  </si>
  <si>
    <t xml:space="preserve"> витрати на послуги з охорон  та надання інтернету в адміністративній будівлі</t>
  </si>
  <si>
    <t>кількість послуг, які надаються</t>
  </si>
  <si>
    <t>Середня вартість надання однієї послуги</t>
  </si>
  <si>
    <t xml:space="preserve"> 'Фінансове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</si>
</sst>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11" fillId="0" borderId="1" xfId="0" quotePrefix="1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3" zoomScaleNormal="100" zoomScaleSheetLayoutView="100" workbookViewId="0">
      <selection activeCell="BZ65" sqref="BZ6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5" t="s">
        <v>34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77" ht="15.95" customHeight="1" x14ac:dyDescent="0.2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">
      <c r="AO3" s="41" t="s">
        <v>76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104" t="s">
        <v>92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45" t="s">
        <v>76</v>
      </c>
      <c r="AP7" s="46"/>
      <c r="AQ7" s="46"/>
      <c r="AR7" s="46"/>
      <c r="AS7" s="46"/>
      <c r="AT7" s="46"/>
      <c r="AU7" s="46"/>
      <c r="AV7" s="1" t="s">
        <v>61</v>
      </c>
      <c r="AW7" s="45" t="s">
        <v>76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50" t="s">
        <v>21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 x14ac:dyDescent="0.2">
      <c r="A11" s="50" t="s">
        <v>93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51</v>
      </c>
      <c r="B13" s="43" t="s">
        <v>75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3"/>
      <c r="N13" s="47" t="s">
        <v>92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4"/>
      <c r="AU13" s="43" t="s">
        <v>77</v>
      </c>
      <c r="AV13" s="44"/>
      <c r="AW13" s="44"/>
      <c r="AX13" s="44"/>
      <c r="AY13" s="44"/>
      <c r="AZ13" s="44"/>
      <c r="BA13" s="44"/>
      <c r="BB13" s="4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49" t="s">
        <v>54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2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2"/>
      <c r="AU14" s="49" t="s">
        <v>53</v>
      </c>
      <c r="AV14" s="49"/>
      <c r="AW14" s="49"/>
      <c r="AX14" s="49"/>
      <c r="AY14" s="49"/>
      <c r="AZ14" s="49"/>
      <c r="BA14" s="49"/>
      <c r="BB14" s="4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43" t="s">
        <v>82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3"/>
      <c r="N16" s="47" t="str">
        <f>N13</f>
        <v>Управління житлово-комунального господарства та капітального будівництва Самарівської міської ради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4"/>
      <c r="AU16" s="43" t="s">
        <v>77</v>
      </c>
      <c r="AV16" s="44"/>
      <c r="AW16" s="44"/>
      <c r="AX16" s="44"/>
      <c r="AY16" s="44"/>
      <c r="AZ16" s="44"/>
      <c r="BA16" s="44"/>
      <c r="BB16" s="44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49" t="s">
        <v>54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2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2"/>
      <c r="AU17" s="49" t="s">
        <v>53</v>
      </c>
      <c r="AV17" s="49"/>
      <c r="AW17" s="49"/>
      <c r="AX17" s="49"/>
      <c r="AY17" s="49"/>
      <c r="AZ17" s="49"/>
      <c r="BA17" s="49"/>
      <c r="BB17" s="4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52</v>
      </c>
      <c r="B19" s="43" t="s">
        <v>80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83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5"/>
      <c r="AA19" s="43" t="s">
        <v>84</v>
      </c>
      <c r="AB19" s="44"/>
      <c r="AC19" s="44"/>
      <c r="AD19" s="44"/>
      <c r="AE19" s="44"/>
      <c r="AF19" s="44"/>
      <c r="AG19" s="44"/>
      <c r="AH19" s="44"/>
      <c r="AI19" s="44"/>
      <c r="AJ19" s="25"/>
      <c r="AK19" s="107" t="s">
        <v>81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5"/>
      <c r="BE19" s="43" t="s">
        <v>78</v>
      </c>
      <c r="BF19" s="44"/>
      <c r="BG19" s="44"/>
      <c r="BH19" s="44"/>
      <c r="BI19" s="44"/>
      <c r="BJ19" s="44"/>
      <c r="BK19" s="44"/>
      <c r="BL19" s="44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49" t="s">
        <v>54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55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7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7"/>
      <c r="BE20" s="49" t="s">
        <v>58</v>
      </c>
      <c r="BF20" s="49"/>
      <c r="BG20" s="49"/>
      <c r="BH20" s="49"/>
      <c r="BI20" s="49"/>
      <c r="BJ20" s="49"/>
      <c r="BK20" s="49"/>
      <c r="BL20" s="4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8">
        <f>AS22</f>
        <v>1150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1150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77" t="s">
        <v>22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62</v>
      </c>
      <c r="B23" s="77"/>
      <c r="C23" s="77"/>
      <c r="D23" s="77"/>
      <c r="E23" s="77"/>
      <c r="F23" s="77"/>
      <c r="G23" s="77"/>
      <c r="H23" s="77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77" t="s">
        <v>23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6" t="s">
        <v>36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78.75" customHeight="1" x14ac:dyDescent="0.2">
      <c r="A26" s="78" t="s">
        <v>94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 x14ac:dyDescent="0.2">
      <c r="A29" s="82" t="s">
        <v>27</v>
      </c>
      <c r="B29" s="82"/>
      <c r="C29" s="82"/>
      <c r="D29" s="82"/>
      <c r="E29" s="82"/>
      <c r="F29" s="82"/>
      <c r="G29" s="71" t="s">
        <v>39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98" t="s">
        <v>64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37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 x14ac:dyDescent="0.2">
      <c r="A35" s="78" t="s">
        <v>64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 x14ac:dyDescent="0.2">
      <c r="A38" s="82" t="s">
        <v>27</v>
      </c>
      <c r="B38" s="82"/>
      <c r="C38" s="82"/>
      <c r="D38" s="82"/>
      <c r="E38" s="82"/>
      <c r="F38" s="82"/>
      <c r="G38" s="71" t="s">
        <v>24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98" t="s">
        <v>95</v>
      </c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7" t="s">
        <v>40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6" t="s">
        <v>79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67" t="s">
        <v>6</v>
      </c>
      <c r="B48" s="67"/>
      <c r="C48" s="67"/>
      <c r="D48" s="62" t="s">
        <v>7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74" t="s">
        <v>10</v>
      </c>
      <c r="AT48" s="75"/>
      <c r="AU48" s="75"/>
      <c r="AV48" s="75"/>
      <c r="AW48" s="75"/>
      <c r="AX48" s="75"/>
      <c r="AY48" s="75"/>
      <c r="AZ48" s="75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 x14ac:dyDescent="0.2">
      <c r="A49" s="67">
        <v>1</v>
      </c>
      <c r="B49" s="67"/>
      <c r="C49" s="67"/>
      <c r="D49" s="98" t="s">
        <v>96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70">
        <v>1150</v>
      </c>
      <c r="AD49" s="70"/>
      <c r="AE49" s="70"/>
      <c r="AF49" s="70"/>
      <c r="AG49" s="70"/>
      <c r="AH49" s="70"/>
      <c r="AI49" s="70"/>
      <c r="AJ49" s="70"/>
      <c r="AK49" s="70">
        <v>0</v>
      </c>
      <c r="AL49" s="70"/>
      <c r="AM49" s="70"/>
      <c r="AN49" s="70"/>
      <c r="AO49" s="70"/>
      <c r="AP49" s="70"/>
      <c r="AQ49" s="70"/>
      <c r="AR49" s="70"/>
      <c r="AS49" s="70">
        <f>AC49+AK49</f>
        <v>1150</v>
      </c>
      <c r="AT49" s="70"/>
      <c r="AU49" s="70"/>
      <c r="AV49" s="70"/>
      <c r="AW49" s="70"/>
      <c r="AX49" s="70"/>
      <c r="AY49" s="70"/>
      <c r="AZ49" s="70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">
      <c r="A50" s="84"/>
      <c r="B50" s="84"/>
      <c r="C50" s="84"/>
      <c r="D50" s="114" t="s">
        <v>65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6"/>
      <c r="AC50" s="51">
        <f>AC49</f>
        <v>1150</v>
      </c>
      <c r="AD50" s="51"/>
      <c r="AE50" s="51"/>
      <c r="AF50" s="51"/>
      <c r="AG50" s="51"/>
      <c r="AH50" s="51"/>
      <c r="AI50" s="51"/>
      <c r="AJ50" s="51"/>
      <c r="AK50" s="51">
        <f>AK49</f>
        <v>0</v>
      </c>
      <c r="AL50" s="51"/>
      <c r="AM50" s="51"/>
      <c r="AN50" s="51"/>
      <c r="AO50" s="51"/>
      <c r="AP50" s="51"/>
      <c r="AQ50" s="51"/>
      <c r="AR50" s="51"/>
      <c r="AS50" s="51">
        <f>AC50+AK50</f>
        <v>1150</v>
      </c>
      <c r="AT50" s="51"/>
      <c r="AU50" s="51"/>
      <c r="AV50" s="51"/>
      <c r="AW50" s="51"/>
      <c r="AX50" s="51"/>
      <c r="AY50" s="51"/>
      <c r="AZ50" s="51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6" t="s">
        <v>41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</row>
    <row r="53" spans="1:79" ht="15" customHeight="1" x14ac:dyDescent="0.2">
      <c r="A53" s="76" t="s">
        <v>79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67" t="s">
        <v>6</v>
      </c>
      <c r="B57" s="67"/>
      <c r="C57" s="67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75" t="s">
        <v>8</v>
      </c>
      <c r="AC57" s="75"/>
      <c r="AD57" s="75"/>
      <c r="AE57" s="75"/>
      <c r="AF57" s="75"/>
      <c r="AG57" s="75"/>
      <c r="AH57" s="75"/>
      <c r="AI57" s="75"/>
      <c r="AJ57" s="75" t="s">
        <v>9</v>
      </c>
      <c r="AK57" s="75"/>
      <c r="AL57" s="75"/>
      <c r="AM57" s="75"/>
      <c r="AN57" s="75"/>
      <c r="AO57" s="75"/>
      <c r="AP57" s="75"/>
      <c r="AQ57" s="75"/>
      <c r="AR57" s="75" t="s">
        <v>10</v>
      </c>
      <c r="AS57" s="75"/>
      <c r="AT57" s="75"/>
      <c r="AU57" s="75"/>
      <c r="AV57" s="75"/>
      <c r="AW57" s="75"/>
      <c r="AX57" s="75"/>
      <c r="AY57" s="75"/>
      <c r="CA57" s="1" t="s">
        <v>15</v>
      </c>
    </row>
    <row r="58" spans="1:79" ht="25.5" customHeight="1" x14ac:dyDescent="0.2">
      <c r="A58" s="67">
        <v>1</v>
      </c>
      <c r="B58" s="67"/>
      <c r="C58" s="67"/>
      <c r="D58" s="98" t="s">
        <v>97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70">
        <f>AC49</f>
        <v>1150</v>
      </c>
      <c r="AC58" s="70"/>
      <c r="AD58" s="70"/>
      <c r="AE58" s="70"/>
      <c r="AF58" s="70"/>
      <c r="AG58" s="70"/>
      <c r="AH58" s="70"/>
      <c r="AI58" s="70"/>
      <c r="AJ58" s="70">
        <v>0</v>
      </c>
      <c r="AK58" s="70"/>
      <c r="AL58" s="70"/>
      <c r="AM58" s="70"/>
      <c r="AN58" s="70"/>
      <c r="AO58" s="70"/>
      <c r="AP58" s="70"/>
      <c r="AQ58" s="70"/>
      <c r="AR58" s="70">
        <f>AB58+AJ58</f>
        <v>1150</v>
      </c>
      <c r="AS58" s="70"/>
      <c r="AT58" s="70"/>
      <c r="AU58" s="70"/>
      <c r="AV58" s="70"/>
      <c r="AW58" s="70"/>
      <c r="AX58" s="70"/>
      <c r="AY58" s="70"/>
      <c r="CA58" s="1" t="s">
        <v>16</v>
      </c>
    </row>
    <row r="59" spans="1:79" s="4" customFormat="1" ht="12.75" customHeight="1" x14ac:dyDescent="0.2">
      <c r="A59" s="84"/>
      <c r="B59" s="84"/>
      <c r="C59" s="84"/>
      <c r="D59" s="114" t="s">
        <v>26</v>
      </c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51">
        <f>AB58</f>
        <v>1150</v>
      </c>
      <c r="AC59" s="51"/>
      <c r="AD59" s="51"/>
      <c r="AE59" s="51"/>
      <c r="AF59" s="51"/>
      <c r="AG59" s="51"/>
      <c r="AH59" s="51"/>
      <c r="AI59" s="51"/>
      <c r="AJ59" s="51">
        <v>0</v>
      </c>
      <c r="AK59" s="51"/>
      <c r="AL59" s="51"/>
      <c r="AM59" s="51"/>
      <c r="AN59" s="51"/>
      <c r="AO59" s="51"/>
      <c r="AP59" s="51"/>
      <c r="AQ59" s="51"/>
      <c r="AR59" s="51">
        <f>AB59+AJ59</f>
        <v>1150</v>
      </c>
      <c r="AS59" s="51"/>
      <c r="AT59" s="51"/>
      <c r="AU59" s="51"/>
      <c r="AV59" s="51"/>
      <c r="AW59" s="51"/>
      <c r="AX59" s="51"/>
      <c r="AY59" s="51"/>
    </row>
    <row r="61" spans="1:79" ht="15.75" customHeight="1" x14ac:dyDescent="0.2">
      <c r="A61" s="77" t="s">
        <v>42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</row>
    <row r="62" spans="1:79" ht="30" customHeight="1" x14ac:dyDescent="0.2">
      <c r="A62" s="52" t="s">
        <v>27</v>
      </c>
      <c r="B62" s="52"/>
      <c r="C62" s="52"/>
      <c r="D62" s="52"/>
      <c r="E62" s="52"/>
      <c r="F62" s="52"/>
      <c r="G62" s="59" t="s">
        <v>43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2" t="s">
        <v>2</v>
      </c>
      <c r="AA62" s="52"/>
      <c r="AB62" s="52"/>
      <c r="AC62" s="52"/>
      <c r="AD62" s="52"/>
      <c r="AE62" s="52" t="s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9" t="s">
        <v>28</v>
      </c>
      <c r="AP62" s="60"/>
      <c r="AQ62" s="60"/>
      <c r="AR62" s="60"/>
      <c r="AS62" s="60"/>
      <c r="AT62" s="60"/>
      <c r="AU62" s="60"/>
      <c r="AV62" s="61"/>
      <c r="AW62" s="59" t="s">
        <v>29</v>
      </c>
      <c r="AX62" s="60"/>
      <c r="AY62" s="60"/>
      <c r="AZ62" s="60"/>
      <c r="BA62" s="60"/>
      <c r="BB62" s="60"/>
      <c r="BC62" s="60"/>
      <c r="BD62" s="61"/>
      <c r="BE62" s="59" t="s">
        <v>26</v>
      </c>
      <c r="BF62" s="60"/>
      <c r="BG62" s="60"/>
      <c r="BH62" s="60"/>
      <c r="BI62" s="60"/>
      <c r="BJ62" s="60"/>
      <c r="BK62" s="60"/>
      <c r="BL62" s="61"/>
    </row>
    <row r="63" spans="1:79" ht="15.75" customHeight="1" x14ac:dyDescent="0.2">
      <c r="A63" s="52">
        <v>1</v>
      </c>
      <c r="B63" s="52"/>
      <c r="C63" s="52"/>
      <c r="D63" s="52"/>
      <c r="E63" s="52"/>
      <c r="F63" s="52"/>
      <c r="G63" s="59">
        <v>2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2">
        <v>3</v>
      </c>
      <c r="AA63" s="52"/>
      <c r="AB63" s="52"/>
      <c r="AC63" s="52"/>
      <c r="AD63" s="52"/>
      <c r="AE63" s="52">
        <v>4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>
        <v>5</v>
      </c>
      <c r="AP63" s="52"/>
      <c r="AQ63" s="52"/>
      <c r="AR63" s="52"/>
      <c r="AS63" s="52"/>
      <c r="AT63" s="52"/>
      <c r="AU63" s="52"/>
      <c r="AV63" s="52"/>
      <c r="AW63" s="52">
        <v>6</v>
      </c>
      <c r="AX63" s="52"/>
      <c r="AY63" s="52"/>
      <c r="AZ63" s="52"/>
      <c r="BA63" s="52"/>
      <c r="BB63" s="52"/>
      <c r="BC63" s="52"/>
      <c r="BD63" s="52"/>
      <c r="BE63" s="52">
        <v>7</v>
      </c>
      <c r="BF63" s="52"/>
      <c r="BG63" s="52"/>
      <c r="BH63" s="52"/>
      <c r="BI63" s="52"/>
      <c r="BJ63" s="52"/>
      <c r="BK63" s="52"/>
      <c r="BL63" s="52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79" t="s">
        <v>7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67" t="s">
        <v>19</v>
      </c>
      <c r="AA64" s="67"/>
      <c r="AB64" s="67"/>
      <c r="AC64" s="67"/>
      <c r="AD64" s="67"/>
      <c r="AE64" s="113" t="s">
        <v>31</v>
      </c>
      <c r="AF64" s="113"/>
      <c r="AG64" s="113"/>
      <c r="AH64" s="113"/>
      <c r="AI64" s="113"/>
      <c r="AJ64" s="113"/>
      <c r="AK64" s="113"/>
      <c r="AL64" s="113"/>
      <c r="AM64" s="113"/>
      <c r="AN64" s="79"/>
      <c r="AO64" s="75" t="s">
        <v>8</v>
      </c>
      <c r="AP64" s="75"/>
      <c r="AQ64" s="75"/>
      <c r="AR64" s="75"/>
      <c r="AS64" s="75"/>
      <c r="AT64" s="75"/>
      <c r="AU64" s="75"/>
      <c r="AV64" s="75"/>
      <c r="AW64" s="75" t="s">
        <v>30</v>
      </c>
      <c r="AX64" s="75"/>
      <c r="AY64" s="75"/>
      <c r="AZ64" s="75"/>
      <c r="BA64" s="75"/>
      <c r="BB64" s="75"/>
      <c r="BC64" s="75"/>
      <c r="BD64" s="75"/>
      <c r="BE64" s="75" t="s">
        <v>67</v>
      </c>
      <c r="BF64" s="75"/>
      <c r="BG64" s="75"/>
      <c r="BH64" s="75"/>
      <c r="BI64" s="75"/>
      <c r="BJ64" s="75"/>
      <c r="BK64" s="75"/>
      <c r="BL64" s="75"/>
      <c r="CA64" s="1" t="s">
        <v>17</v>
      </c>
    </row>
    <row r="65" spans="1:79" s="4" customFormat="1" ht="12.75" customHeight="1" x14ac:dyDescent="0.2">
      <c r="A65" s="84">
        <v>0</v>
      </c>
      <c r="B65" s="84"/>
      <c r="C65" s="84"/>
      <c r="D65" s="84"/>
      <c r="E65" s="84"/>
      <c r="F65" s="84"/>
      <c r="G65" s="92" t="s">
        <v>66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85"/>
      <c r="AA65" s="85"/>
      <c r="AB65" s="85"/>
      <c r="AC65" s="85"/>
      <c r="AD65" s="85"/>
      <c r="AE65" s="86"/>
      <c r="AF65" s="86"/>
      <c r="AG65" s="86"/>
      <c r="AH65" s="86"/>
      <c r="AI65" s="86"/>
      <c r="AJ65" s="86"/>
      <c r="AK65" s="86"/>
      <c r="AL65" s="86"/>
      <c r="AM65" s="86"/>
      <c r="AN65" s="87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CA65" s="4" t="s">
        <v>18</v>
      </c>
    </row>
    <row r="66" spans="1:79" ht="27.75" customHeight="1" x14ac:dyDescent="0.2">
      <c r="A66" s="67">
        <v>0</v>
      </c>
      <c r="B66" s="67"/>
      <c r="C66" s="67"/>
      <c r="D66" s="67"/>
      <c r="E66" s="67"/>
      <c r="F66" s="67"/>
      <c r="G66" s="95" t="s">
        <v>98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74" t="s">
        <v>68</v>
      </c>
      <c r="AA66" s="74"/>
      <c r="AB66" s="74"/>
      <c r="AC66" s="74"/>
      <c r="AD66" s="74"/>
      <c r="AE66" s="120" t="s">
        <v>89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70">
        <f>AB58</f>
        <v>1150</v>
      </c>
      <c r="AP66" s="70"/>
      <c r="AQ66" s="70"/>
      <c r="AR66" s="70"/>
      <c r="AS66" s="70"/>
      <c r="AT66" s="70"/>
      <c r="AU66" s="70"/>
      <c r="AV66" s="70"/>
      <c r="AW66" s="70">
        <v>0</v>
      </c>
      <c r="AX66" s="70"/>
      <c r="AY66" s="70"/>
      <c r="AZ66" s="70"/>
      <c r="BA66" s="70"/>
      <c r="BB66" s="70"/>
      <c r="BC66" s="70"/>
      <c r="BD66" s="70"/>
      <c r="BE66" s="70">
        <f>AO66</f>
        <v>1150</v>
      </c>
      <c r="BF66" s="70"/>
      <c r="BG66" s="70"/>
      <c r="BH66" s="70"/>
      <c r="BI66" s="70"/>
      <c r="BJ66" s="70"/>
      <c r="BK66" s="70"/>
      <c r="BL66" s="70"/>
    </row>
    <row r="67" spans="1:79" s="4" customFormat="1" ht="12.75" customHeight="1" x14ac:dyDescent="0.2">
      <c r="A67" s="84">
        <v>0</v>
      </c>
      <c r="B67" s="84"/>
      <c r="C67" s="84"/>
      <c r="D67" s="84"/>
      <c r="E67" s="84"/>
      <c r="F67" s="84"/>
      <c r="G67" s="117" t="s">
        <v>69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85"/>
      <c r="AA67" s="85"/>
      <c r="AB67" s="85"/>
      <c r="AC67" s="85"/>
      <c r="AD67" s="85"/>
      <c r="AE67" s="86"/>
      <c r="AF67" s="86"/>
      <c r="AG67" s="86"/>
      <c r="AH67" s="86"/>
      <c r="AI67" s="86"/>
      <c r="AJ67" s="86"/>
      <c r="AK67" s="86"/>
      <c r="AL67" s="86"/>
      <c r="AM67" s="86"/>
      <c r="AN67" s="87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</row>
    <row r="68" spans="1:79" ht="18.75" customHeight="1" x14ac:dyDescent="0.2">
      <c r="A68" s="67">
        <v>0</v>
      </c>
      <c r="B68" s="67"/>
      <c r="C68" s="67"/>
      <c r="D68" s="67"/>
      <c r="E68" s="67"/>
      <c r="F68" s="67"/>
      <c r="G68" s="95" t="s">
        <v>99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74" t="s">
        <v>70</v>
      </c>
      <c r="AA68" s="74"/>
      <c r="AB68" s="74"/>
      <c r="AC68" s="74"/>
      <c r="AD68" s="74"/>
      <c r="AE68" s="120" t="s">
        <v>90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70">
        <v>2</v>
      </c>
      <c r="AP68" s="70"/>
      <c r="AQ68" s="70"/>
      <c r="AR68" s="70"/>
      <c r="AS68" s="70"/>
      <c r="AT68" s="70"/>
      <c r="AU68" s="70"/>
      <c r="AV68" s="70"/>
      <c r="AW68" s="70">
        <v>0</v>
      </c>
      <c r="AX68" s="70"/>
      <c r="AY68" s="70"/>
      <c r="AZ68" s="70"/>
      <c r="BA68" s="70"/>
      <c r="BB68" s="70"/>
      <c r="BC68" s="70"/>
      <c r="BD68" s="70"/>
      <c r="BE68" s="70">
        <f>AO68</f>
        <v>2</v>
      </c>
      <c r="BF68" s="70"/>
      <c r="BG68" s="70"/>
      <c r="BH68" s="70"/>
      <c r="BI68" s="70"/>
      <c r="BJ68" s="70"/>
      <c r="BK68" s="70"/>
      <c r="BL68" s="70"/>
    </row>
    <row r="69" spans="1:79" s="4" customFormat="1" ht="12.75" customHeight="1" x14ac:dyDescent="0.2">
      <c r="A69" s="84">
        <v>0</v>
      </c>
      <c r="B69" s="84"/>
      <c r="C69" s="84"/>
      <c r="D69" s="84"/>
      <c r="E69" s="84"/>
      <c r="F69" s="84"/>
      <c r="G69" s="117" t="s">
        <v>71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85"/>
      <c r="AA69" s="85"/>
      <c r="AB69" s="85"/>
      <c r="AC69" s="85"/>
      <c r="AD69" s="85"/>
      <c r="AE69" s="86"/>
      <c r="AF69" s="86"/>
      <c r="AG69" s="86"/>
      <c r="AH69" s="86"/>
      <c r="AI69" s="86"/>
      <c r="AJ69" s="86"/>
      <c r="AK69" s="86"/>
      <c r="AL69" s="86"/>
      <c r="AM69" s="86"/>
      <c r="AN69" s="87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</row>
    <row r="70" spans="1:79" ht="25.5" customHeight="1" x14ac:dyDescent="0.2">
      <c r="A70" s="67">
        <v>0</v>
      </c>
      <c r="B70" s="67"/>
      <c r="C70" s="67"/>
      <c r="D70" s="67"/>
      <c r="E70" s="67"/>
      <c r="F70" s="67"/>
      <c r="G70" s="95" t="s">
        <v>100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74" t="s">
        <v>68</v>
      </c>
      <c r="AA70" s="74"/>
      <c r="AB70" s="74"/>
      <c r="AC70" s="74"/>
      <c r="AD70" s="74"/>
      <c r="AE70" s="120" t="s">
        <v>91</v>
      </c>
      <c r="AF70" s="120"/>
      <c r="AG70" s="120"/>
      <c r="AH70" s="120"/>
      <c r="AI70" s="120"/>
      <c r="AJ70" s="120"/>
      <c r="AK70" s="120"/>
      <c r="AL70" s="120"/>
      <c r="AM70" s="120"/>
      <c r="AN70" s="121"/>
      <c r="AO70" s="70">
        <f>AO66/AO68</f>
        <v>575</v>
      </c>
      <c r="AP70" s="70"/>
      <c r="AQ70" s="70"/>
      <c r="AR70" s="70"/>
      <c r="AS70" s="70"/>
      <c r="AT70" s="70"/>
      <c r="AU70" s="70"/>
      <c r="AV70" s="70"/>
      <c r="AW70" s="70">
        <v>0</v>
      </c>
      <c r="AX70" s="70"/>
      <c r="AY70" s="70"/>
      <c r="AZ70" s="70"/>
      <c r="BA70" s="70"/>
      <c r="BB70" s="70"/>
      <c r="BC70" s="70"/>
      <c r="BD70" s="70"/>
      <c r="BE70" s="70">
        <f>AO70</f>
        <v>575</v>
      </c>
      <c r="BF70" s="70"/>
      <c r="BG70" s="70"/>
      <c r="BH70" s="70"/>
      <c r="BI70" s="70"/>
      <c r="BJ70" s="70"/>
      <c r="BK70" s="70"/>
      <c r="BL70" s="70"/>
    </row>
    <row r="71" spans="1:79" s="4" customFormat="1" ht="12.75" customHeight="1" x14ac:dyDescent="0.2">
      <c r="A71" s="84">
        <v>0</v>
      </c>
      <c r="B71" s="84"/>
      <c r="C71" s="84"/>
      <c r="D71" s="84"/>
      <c r="E71" s="84"/>
      <c r="F71" s="84"/>
      <c r="G71" s="117" t="s">
        <v>72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85"/>
      <c r="AA71" s="85"/>
      <c r="AB71" s="85"/>
      <c r="AC71" s="85"/>
      <c r="AD71" s="85"/>
      <c r="AE71" s="86"/>
      <c r="AF71" s="86"/>
      <c r="AG71" s="86"/>
      <c r="AH71" s="86"/>
      <c r="AI71" s="86"/>
      <c r="AJ71" s="86"/>
      <c r="AK71" s="86"/>
      <c r="AL71" s="86"/>
      <c r="AM71" s="86"/>
      <c r="AN71" s="87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</row>
    <row r="72" spans="1:79" ht="12.75" customHeight="1" x14ac:dyDescent="0.2">
      <c r="A72" s="67">
        <v>0</v>
      </c>
      <c r="B72" s="67"/>
      <c r="C72" s="67"/>
      <c r="D72" s="67"/>
      <c r="E72" s="67"/>
      <c r="F72" s="67"/>
      <c r="G72" s="95" t="s">
        <v>73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74" t="s">
        <v>74</v>
      </c>
      <c r="AA72" s="74"/>
      <c r="AB72" s="74"/>
      <c r="AC72" s="74"/>
      <c r="AD72" s="74"/>
      <c r="AE72" s="120" t="s">
        <v>91</v>
      </c>
      <c r="AF72" s="120"/>
      <c r="AG72" s="120"/>
      <c r="AH72" s="120"/>
      <c r="AI72" s="120"/>
      <c r="AJ72" s="120"/>
      <c r="AK72" s="120"/>
      <c r="AL72" s="120"/>
      <c r="AM72" s="120"/>
      <c r="AN72" s="121"/>
      <c r="AO72" s="70">
        <v>100</v>
      </c>
      <c r="AP72" s="70"/>
      <c r="AQ72" s="70"/>
      <c r="AR72" s="70"/>
      <c r="AS72" s="70"/>
      <c r="AT72" s="70"/>
      <c r="AU72" s="70"/>
      <c r="AV72" s="70"/>
      <c r="AW72" s="70">
        <v>0</v>
      </c>
      <c r="AX72" s="70"/>
      <c r="AY72" s="70"/>
      <c r="AZ72" s="70"/>
      <c r="BA72" s="70"/>
      <c r="BB72" s="70"/>
      <c r="BC72" s="70"/>
      <c r="BD72" s="70"/>
      <c r="BE72" s="70">
        <v>100</v>
      </c>
      <c r="BF72" s="70"/>
      <c r="BG72" s="70"/>
      <c r="BH72" s="70"/>
      <c r="BI72" s="70"/>
      <c r="BJ72" s="70"/>
      <c r="BK72" s="70"/>
      <c r="BL72" s="70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88" t="s">
        <v>85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5"/>
      <c r="AO75" s="101" t="s">
        <v>86</v>
      </c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</row>
    <row r="76" spans="1:79" x14ac:dyDescent="0.2">
      <c r="W76" s="91" t="s">
        <v>5</v>
      </c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O76" s="91" t="s">
        <v>63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</row>
    <row r="77" spans="1:79" ht="15.75" customHeight="1" x14ac:dyDescent="0.2">
      <c r="A77" s="83" t="s">
        <v>3</v>
      </c>
      <c r="B77" s="83"/>
      <c r="C77" s="83"/>
      <c r="D77" s="83"/>
      <c r="E77" s="83"/>
      <c r="F77" s="83"/>
    </row>
    <row r="78" spans="1:79" ht="13.15" customHeight="1" x14ac:dyDescent="0.2">
      <c r="A78" s="41" t="s">
        <v>101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40"/>
    </row>
    <row r="79" spans="1:79" x14ac:dyDescent="0.2">
      <c r="A79" s="110" t="s">
        <v>46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</row>
    <row r="80" spans="1:79" ht="10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 x14ac:dyDescent="0.2">
      <c r="A81" s="88" t="s">
        <v>87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5"/>
      <c r="AO81" s="101" t="s">
        <v>88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x14ac:dyDescent="0.2">
      <c r="W82" s="91" t="s">
        <v>5</v>
      </c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O82" s="91" t="s">
        <v>63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</row>
    <row r="83" spans="1:59" x14ac:dyDescent="0.2">
      <c r="A83" s="112"/>
      <c r="B83" s="112"/>
      <c r="C83" s="112"/>
      <c r="D83" s="112"/>
      <c r="E83" s="112"/>
      <c r="F83" s="112"/>
      <c r="G83" s="112"/>
      <c r="H83" s="112"/>
    </row>
    <row r="84" spans="1:59" x14ac:dyDescent="0.2">
      <c r="A84" s="91" t="s">
        <v>44</v>
      </c>
      <c r="B84" s="91"/>
      <c r="C84" s="91"/>
      <c r="D84" s="91"/>
      <c r="E84" s="91"/>
      <c r="F84" s="91"/>
      <c r="G84" s="91"/>
      <c r="H84" s="91"/>
      <c r="I84" s="37"/>
      <c r="J84" s="37"/>
      <c r="K84" s="37"/>
      <c r="L84" s="37"/>
      <c r="M84" s="37"/>
      <c r="N84" s="37"/>
      <c r="O84" s="37"/>
      <c r="P84" s="37"/>
      <c r="Q84" s="37"/>
    </row>
    <row r="85" spans="1:59" x14ac:dyDescent="0.2">
      <c r="A85" s="23" t="s">
        <v>45</v>
      </c>
    </row>
  </sheetData>
  <mergeCells count="209"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W82:AM82"/>
    <mergeCell ref="A63:F63"/>
    <mergeCell ref="A64:F64"/>
    <mergeCell ref="Z64:AD64"/>
    <mergeCell ref="A61:BL61"/>
    <mergeCell ref="A62:F62"/>
    <mergeCell ref="AE62:AN62"/>
    <mergeCell ref="A84:H84"/>
    <mergeCell ref="A79:AS79"/>
    <mergeCell ref="A83:H83"/>
    <mergeCell ref="A81:V81"/>
    <mergeCell ref="W81:AM81"/>
    <mergeCell ref="AO81:BG81"/>
    <mergeCell ref="AO82:BG82"/>
    <mergeCell ref="Z63:AD63"/>
    <mergeCell ref="AE63:AN63"/>
    <mergeCell ref="AE64:AN64"/>
    <mergeCell ref="AO76:BG76"/>
    <mergeCell ref="AW62:BD62"/>
    <mergeCell ref="BE65:BL65"/>
    <mergeCell ref="AO64:AV64"/>
    <mergeCell ref="AW64:BD64"/>
    <mergeCell ref="BE64:BL64"/>
    <mergeCell ref="AW66:BD6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C48:AJ48"/>
    <mergeCell ref="AK47:AR47"/>
    <mergeCell ref="AK48:AR4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78:V78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КПК1216090</vt:lpstr>
      <vt:lpstr>КПК1216090!Область_печати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2025-01-10T09:15:47Z</cp:lastPrinted>
  <dcterms:created xsi:type="dcterms:W3CDTF">2016-08-15T09:54:21Z</dcterms:created>
  <dcterms:modified xsi:type="dcterms:W3CDTF">2026-01-08T12:08:37Z</dcterms:modified>
</cp:coreProperties>
</file>